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0490" windowHeight="6900"/>
  </bookViews>
  <sheets>
    <sheet name="LOT 14 - BPU" sheetId="1" r:id="rId1"/>
    <sheet name="DQE" sheetId="2" state="hidden" r:id="rId2"/>
  </sheets>
  <externalReferences>
    <externalReference r:id="rId3"/>
    <externalReference r:id="rId4"/>
  </externalReferences>
  <definedNames>
    <definedName name="châssis">'[1]DÉTAIL COLORIS'!$Q$2:$Q$7</definedName>
    <definedName name="HEURES">[2]REFERENCES!$B$1:$B$3</definedName>
    <definedName name="JOURS">[2]REFERENCES!$A$1:$A$3</definedName>
    <definedName name="sellerie">'[1]DÉTAIL COLORIS'!$R$2:$R$20</definedName>
    <definedName name="_xlnm.Print_Area" localSheetId="1">DQE!$A$1:$D$25</definedName>
    <definedName name="_xlnm.Print_Area" localSheetId="0">'LOT 14 - BPU'!$A$1:$I$26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1" l="1"/>
  <c r="C9" i="2" l="1"/>
  <c r="E9" i="2" s="1"/>
  <c r="G26" i="1" l="1"/>
  <c r="C25" i="2" s="1"/>
  <c r="E25" i="2" s="1"/>
  <c r="G25" i="1"/>
  <c r="C24" i="2" s="1"/>
  <c r="E24" i="2" s="1"/>
  <c r="G24" i="1"/>
  <c r="C23" i="2" s="1"/>
  <c r="E23" i="2" s="1"/>
  <c r="G23" i="1"/>
  <c r="C22" i="2" s="1"/>
  <c r="E22" i="2" s="1"/>
  <c r="G22" i="1"/>
  <c r="C21" i="2" s="1"/>
  <c r="E21" i="2" s="1"/>
  <c r="G21" i="1"/>
  <c r="C20" i="2" s="1"/>
  <c r="E20" i="2" s="1"/>
  <c r="G20" i="1"/>
  <c r="C19" i="2" s="1"/>
  <c r="E19" i="2" s="1"/>
  <c r="G19" i="1"/>
  <c r="C18" i="2" s="1"/>
  <c r="E18" i="2" s="1"/>
  <c r="G18" i="1"/>
  <c r="C17" i="2" s="1"/>
  <c r="E17" i="2" s="1"/>
  <c r="G17" i="1"/>
  <c r="C16" i="2" s="1"/>
  <c r="E16" i="2" s="1"/>
  <c r="G16" i="1"/>
  <c r="C15" i="2" s="1"/>
  <c r="E15" i="2" s="1"/>
  <c r="G15" i="1"/>
  <c r="C14" i="2" s="1"/>
  <c r="E14" i="2" s="1"/>
  <c r="G14" i="1"/>
  <c r="C13" i="2" s="1"/>
  <c r="E13" i="2" s="1"/>
  <c r="G13" i="1"/>
  <c r="C12" i="2" s="1"/>
  <c r="E12" i="2" s="1"/>
  <c r="G12" i="1"/>
  <c r="C11" i="2" s="1"/>
  <c r="E11" i="2" s="1"/>
  <c r="G11" i="1"/>
  <c r="C10" i="2" s="1"/>
  <c r="E10" i="2" s="1"/>
  <c r="E26" i="2" l="1"/>
  <c r="E27" i="2" s="1"/>
</calcChain>
</file>

<file path=xl/comments1.xml><?xml version="1.0" encoding="utf-8"?>
<comments xmlns="http://schemas.openxmlformats.org/spreadsheetml/2006/main">
  <authors>
    <author>CARRIER Marie SA CE MINDEF</author>
  </authors>
  <commentList>
    <comment ref="B20" authorId="0" shapeId="0">
      <text>
        <r>
          <rPr>
            <b/>
            <sz val="9"/>
            <color indexed="81"/>
            <rFont val="Tahoma"/>
            <family val="2"/>
          </rPr>
          <t>CARRIER Marie SA CE MINDEF:</t>
        </r>
        <r>
          <rPr>
            <sz val="9"/>
            <color indexed="81"/>
            <rFont val="Tahoma"/>
            <family val="2"/>
          </rPr>
          <t xml:space="preserve">
attention pour analyse car prix au ML </t>
        </r>
      </text>
    </comment>
  </commentList>
</comments>
</file>

<file path=xl/sharedStrings.xml><?xml version="1.0" encoding="utf-8"?>
<sst xmlns="http://schemas.openxmlformats.org/spreadsheetml/2006/main" count="102" uniqueCount="62">
  <si>
    <t>N° de poste</t>
  </si>
  <si>
    <t>4A</t>
  </si>
  <si>
    <t>4B</t>
  </si>
  <si>
    <t>10A</t>
  </si>
  <si>
    <t>10B</t>
  </si>
  <si>
    <t>10C</t>
  </si>
  <si>
    <t>10D</t>
  </si>
  <si>
    <t>Désignation de l’article</t>
  </si>
  <si>
    <r>
      <t xml:space="preserve">Délai de livraison (en jours calendaires)
</t>
    </r>
    <r>
      <rPr>
        <i/>
        <sz val="11"/>
        <color theme="1"/>
        <rFont val="Arial"/>
        <family val="2"/>
      </rPr>
      <t>à compter de la date de notification du bon de commande</t>
    </r>
  </si>
  <si>
    <t>Pourcentage de remise à appliquer sur le catalogue du fournisseur*</t>
  </si>
  <si>
    <r>
      <t>FRAIS DE LIVRAISON POUR COMMANDE INFERIEURE A 250 € TTC
(</t>
    </r>
    <r>
      <rPr>
        <b/>
        <i/>
        <sz val="10"/>
        <color rgb="FFFF0000"/>
        <rFont val="Arial"/>
        <family val="2"/>
      </rPr>
      <t>prix forfaitaire en € TTC)</t>
    </r>
  </si>
  <si>
    <t>Lot n° 14 - Matériel d'aguerrissement</t>
  </si>
  <si>
    <t>Filet pour ramping</t>
  </si>
  <si>
    <t>Plateforme de sauvetage</t>
  </si>
  <si>
    <t>Aussières - 26 mm</t>
  </si>
  <si>
    <t>Aussières - 16 mm</t>
  </si>
  <si>
    <t>Aussières - 18 mm</t>
  </si>
  <si>
    <t>Aussières - 20 mm</t>
  </si>
  <si>
    <t>Aussières - 22 mm</t>
  </si>
  <si>
    <t>Aussières - 30mm</t>
  </si>
  <si>
    <t>Gilet de sauvetage - Taille M</t>
  </si>
  <si>
    <t>Gilet de sauvetage - Taille L</t>
  </si>
  <si>
    <t>Gilet de sauvetage - Taille XL</t>
  </si>
  <si>
    <t>4C</t>
  </si>
  <si>
    <t>10E</t>
  </si>
  <si>
    <t>10F</t>
  </si>
  <si>
    <t>Unité de vente</t>
  </si>
  <si>
    <t>Taux de T.V.A.</t>
  </si>
  <si>
    <t>Nom du candidat :</t>
  </si>
  <si>
    <t>ENVIRONNEMENT</t>
  </si>
  <si>
    <t>Références pouvant être en partie ou entièrement recyclables ou biodégradables
(O/N)</t>
  </si>
  <si>
    <t>Références intégrant des matières recyclées, réemployées et ou réutilisées)
(O/N)</t>
  </si>
  <si>
    <t>Détail Quantitatif Estimé (DQE) sur la durée totale du marché</t>
  </si>
  <si>
    <t>Référence fournisseur</t>
  </si>
  <si>
    <t>Taux de remise 
(en %)</t>
  </si>
  <si>
    <t>Prix unitaire remisé HT
(en €)</t>
  </si>
  <si>
    <t>Bordereau de prix unitaires</t>
  </si>
  <si>
    <t>ACCORD-CADRE n° DAF_2026_000025</t>
  </si>
  <si>
    <t>* Uniquement dans les rubriques ayant trait à l'objet du lot.</t>
  </si>
  <si>
    <t>l'unité</t>
  </si>
  <si>
    <t>Bordereau de prix unitaires (BPU)</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</si>
  <si>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E et F,  au taux de TVA, aux frais de livraison éventuels, au délai de livraison et au pourcentage de remise sur catalogue hors BPU.
Les autres colonnes contiennent des formules automatiques déjà intégrées au tableau. 
Concernant le DQE, il représente une estimation de commande sur la totalité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les colonnes K et L seront à renseigner et seront utilisées pour le jugement du critère développement durable (performance écologique des matériaux) développé à l'article 8-3-2 du Règlement de consultation (RC).
Les n° de poste</t>
    </r>
    <r>
      <rPr>
        <sz val="11"/>
        <color rgb="FFFF0000"/>
        <rFont val="Calibri"/>
        <family val="2"/>
      </rPr>
      <t xml:space="preserve"> en rouge</t>
    </r>
    <r>
      <rPr>
        <sz val="11"/>
        <color rgb="FF000000"/>
        <rFont val="Calibri"/>
        <family val="2"/>
      </rPr>
      <t xml:space="preserve"> font partie des produits concernés entrant dans la catégorie des "Articles et équipements sportifs" prévus par l'article 58 de la Loi AGEC </t>
    </r>
  </si>
  <si>
    <r>
      <t xml:space="preserve">Prix unitaire (en €) HT tarif public ou professionnel
</t>
    </r>
    <r>
      <rPr>
        <b/>
        <sz val="11"/>
        <color rgb="FFFF0000"/>
        <rFont val="Arial"/>
        <family val="2"/>
      </rPr>
      <t>(</t>
    </r>
    <r>
      <rPr>
        <b/>
        <i/>
        <sz val="11"/>
        <color rgb="FFFF0000"/>
        <rFont val="Arial"/>
        <family val="2"/>
      </rPr>
      <t>à fournir avec l'offre)</t>
    </r>
  </si>
  <si>
    <t>Pour rappel : le candidat doit proposer un délai réaliste sous peine de se voir appliquer les pénalités prévues à l'article 14.1 du CCAP</t>
  </si>
  <si>
    <t>le mètre linéaire</t>
  </si>
  <si>
    <t>Buse annelée - Diamètre 1000</t>
  </si>
  <si>
    <t>Aussières - 16 mm (diamètre)</t>
  </si>
  <si>
    <t>Aussières - 18 mm (diamètre)</t>
  </si>
  <si>
    <t>Aussières - 20 mm (diamètre)</t>
  </si>
  <si>
    <t>Aussières - 22 mm (diamètre)</t>
  </si>
  <si>
    <t>Aussières - 26 mm (diamètre)</t>
  </si>
  <si>
    <t>Aussières - 30mm (diamètre)</t>
  </si>
  <si>
    <t>Module d'agrès de parcours aquatique - passage haut</t>
  </si>
  <si>
    <t xml:space="preserve">Module gonflable d'escalade aquatique </t>
  </si>
  <si>
    <t>Module gonflable de passage bas aquatique</t>
  </si>
  <si>
    <t>Tour gonflable d'escalade aquatique</t>
  </si>
  <si>
    <t>Module gonflable type canot</t>
  </si>
  <si>
    <t>Détail Quantitatif Estimé (DQE)</t>
  </si>
  <si>
    <t>Candidat :</t>
  </si>
  <si>
    <t>Montant total par articles en € HT</t>
  </si>
  <si>
    <t>Montant de l'offre HT</t>
  </si>
  <si>
    <r>
      <t>TOTAL DQE en € TTC (</t>
    </r>
    <r>
      <rPr>
        <b/>
        <i/>
        <sz val="11"/>
        <rFont val="Arial"/>
        <family val="2"/>
      </rPr>
      <t>pour analyse du critère prix</t>
    </r>
    <r>
      <rPr>
        <b/>
        <sz val="1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</si>
</sst>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_ ;\-#,##0\ "/>
  </numFmts>
  <fonts count="26" x14ac:knownFonts="1">
    <font>
      <sz val="11"/>
      <color theme="1"/>
      <name val="Calibri"/>
      <family val="2"/>
      <scheme val="minor"/>
    </font>
    <font>
      <sz val="10"/>
      <name val="Arial"/>
      <family val="2"/>
    </font>
    <font>
      <sz val="9"/>
      <name val="Arial"/>
      <family val="2"/>
    </font>
    <font>
      <b/>
      <sz val="11"/>
      <color theme="1"/>
      <name val="Arial"/>
      <family val="2"/>
    </font>
    <font>
      <sz val="11"/>
      <color theme="1"/>
      <name val="Arial"/>
      <family val="2"/>
    </font>
    <font>
      <sz val="10"/>
      <color theme="1"/>
      <name val="Arial"/>
      <family val="2"/>
    </font>
    <font>
      <b/>
      <sz val="14"/>
      <color theme="1"/>
      <name val="Arial"/>
      <family val="2"/>
    </font>
    <font>
      <b/>
      <sz val="14"/>
      <color rgb="FF000000"/>
      <name val="Arial"/>
      <family val="2"/>
    </font>
    <font>
      <sz val="11"/>
      <name val="Arial"/>
      <family val="2"/>
    </font>
    <font>
      <i/>
      <sz val="11"/>
      <color theme="1"/>
      <name val="Arial"/>
      <family val="2"/>
    </font>
    <font>
      <b/>
      <sz val="9"/>
      <color rgb="FFFF0000"/>
      <name val="Arial"/>
      <family val="2"/>
    </font>
    <font>
      <b/>
      <sz val="10"/>
      <color rgb="FFFF0000"/>
      <name val="Arial"/>
      <family val="2"/>
    </font>
    <font>
      <b/>
      <i/>
      <sz val="10"/>
      <color rgb="FFFF0000"/>
      <name val="Arial"/>
      <family val="2"/>
    </font>
    <font>
      <i/>
      <sz val="10"/>
      <color rgb="FFFF0000"/>
      <name val="Arial"/>
      <family val="2"/>
    </font>
    <font>
      <b/>
      <sz val="11"/>
      <color rgb="FF000000"/>
      <name val="Arial"/>
      <family val="2"/>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sz val="11"/>
      <color rgb="FFFF0000"/>
      <name val="Calibri"/>
      <family val="2"/>
    </font>
    <font>
      <b/>
      <sz val="11"/>
      <color rgb="FFFF0000"/>
      <name val="Arial"/>
      <family val="2"/>
    </font>
    <font>
      <b/>
      <i/>
      <sz val="11"/>
      <color rgb="FFFF0000"/>
      <name val="Arial"/>
      <family val="2"/>
    </font>
    <font>
      <sz val="9"/>
      <color indexed="81"/>
      <name val="Tahoma"/>
      <family val="2"/>
    </font>
    <font>
      <b/>
      <sz val="9"/>
      <color indexed="81"/>
      <name val="Tahoma"/>
      <family val="2"/>
    </font>
    <font>
      <b/>
      <sz val="11"/>
      <name val="Arial"/>
      <family val="2"/>
    </font>
    <font>
      <b/>
      <i/>
      <sz val="11"/>
      <name val="Arial"/>
      <family val="2"/>
    </font>
  </fonts>
  <fills count="5">
    <fill>
      <patternFill patternType="none"/>
    </fill>
    <fill>
      <patternFill patternType="gray125"/>
    </fill>
    <fill>
      <patternFill patternType="solid">
        <fgColor theme="4" tint="0.59999389629810485"/>
        <bgColor rgb="FFE5DFEC"/>
      </patternFill>
    </fill>
    <fill>
      <patternFill patternType="solid">
        <fgColor theme="4" tint="0.59999389629810485"/>
        <bgColor indexed="64"/>
      </patternFill>
    </fill>
    <fill>
      <patternFill patternType="solid">
        <fgColor theme="9"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6">
    <xf numFmtId="0" fontId="0" fillId="0" borderId="0"/>
    <xf numFmtId="0" fontId="1" fillId="0" borderId="0"/>
    <xf numFmtId="0" fontId="4" fillId="0" borderId="0"/>
    <xf numFmtId="164" fontId="1" fillId="0" borderId="0" applyFont="0" applyFill="0" applyBorder="0" applyAlignment="0" applyProtection="0"/>
    <xf numFmtId="0" fontId="1" fillId="0" borderId="0"/>
    <xf numFmtId="0" fontId="1" fillId="0" borderId="0"/>
  </cellStyleXfs>
  <cellXfs count="96">
    <xf numFmtId="0" fontId="0" fillId="0" borderId="0" xfId="0"/>
    <xf numFmtId="0" fontId="3" fillId="3" borderId="1" xfId="0" applyFont="1" applyFill="1" applyBorder="1" applyAlignment="1" applyProtection="1">
      <alignment horizontal="center" vertical="center" wrapText="1"/>
      <protection locked="0"/>
    </xf>
    <xf numFmtId="0" fontId="4" fillId="0" borderId="0" xfId="0" applyFont="1" applyProtection="1">
      <protection locked="0"/>
    </xf>
    <xf numFmtId="0" fontId="14" fillId="0" borderId="1" xfId="0" applyFont="1" applyBorder="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10" fontId="7" fillId="0" borderId="0" xfId="0" applyNumberFormat="1" applyFont="1" applyAlignment="1" applyProtection="1">
      <alignment horizontal="center" vertical="center"/>
      <protection locked="0"/>
    </xf>
    <xf numFmtId="0" fontId="4" fillId="0" borderId="0" xfId="0" applyFont="1" applyBorder="1" applyAlignment="1" applyProtection="1">
      <alignment horizontal="center"/>
      <protection locked="0"/>
    </xf>
    <xf numFmtId="0" fontId="13" fillId="0" borderId="0" xfId="0" applyFont="1" applyBorder="1" applyAlignment="1" applyProtection="1">
      <alignment horizontal="left" vertical="top" wrapText="1"/>
      <protection locked="0"/>
    </xf>
    <xf numFmtId="10" fontId="5" fillId="0" borderId="0" xfId="0" applyNumberFormat="1" applyFont="1" applyBorder="1" applyAlignment="1" applyProtection="1">
      <alignment horizontal="center" vertical="center" wrapText="1"/>
      <protection locked="0"/>
    </xf>
    <xf numFmtId="0" fontId="5" fillId="0" borderId="0" xfId="0" applyFont="1" applyBorder="1" applyAlignment="1" applyProtection="1">
      <alignment horizontal="left" vertical="top" wrapText="1"/>
      <protection locked="0"/>
    </xf>
    <xf numFmtId="0" fontId="15" fillId="0" borderId="0" xfId="0" applyFont="1" applyFill="1" applyAlignment="1" applyProtection="1">
      <alignment horizontal="center" vertical="center"/>
      <protection locked="0"/>
    </xf>
    <xf numFmtId="0" fontId="3" fillId="3" borderId="9"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4" borderId="18" xfId="0" applyFont="1" applyFill="1" applyBorder="1" applyAlignment="1" applyProtection="1">
      <alignment horizontal="center" vertical="center" wrapText="1"/>
      <protection locked="0"/>
    </xf>
    <xf numFmtId="0" fontId="3" fillId="4" borderId="10" xfId="0" applyFont="1" applyFill="1" applyBorder="1" applyAlignment="1" applyProtection="1">
      <alignment horizontal="center" vertical="center" wrapText="1"/>
      <protection locked="0"/>
    </xf>
    <xf numFmtId="10" fontId="5" fillId="3" borderId="1" xfId="0" applyNumberFormat="1" applyFont="1" applyFill="1" applyBorder="1" applyAlignment="1" applyProtection="1">
      <alignment horizontal="center" vertical="center" wrapText="1"/>
      <protection locked="0"/>
    </xf>
    <xf numFmtId="1" fontId="4" fillId="3" borderId="1" xfId="0" applyNumberFormat="1" applyFont="1" applyFill="1" applyBorder="1" applyAlignment="1" applyProtection="1">
      <alignment horizontal="center"/>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4" fillId="0" borderId="11" xfId="1" applyFont="1" applyBorder="1" applyAlignment="1" applyProtection="1">
      <alignment horizontal="center" vertical="center" wrapText="1"/>
    </xf>
    <xf numFmtId="0" fontId="4" fillId="0" borderId="2" xfId="1" applyFont="1" applyBorder="1" applyAlignment="1" applyProtection="1">
      <alignment vertical="center" wrapText="1"/>
    </xf>
    <xf numFmtId="0" fontId="4" fillId="0" borderId="2" xfId="1" applyFont="1" applyFill="1" applyBorder="1" applyAlignment="1" applyProtection="1">
      <alignment horizontal="center" vertical="center" wrapText="1"/>
    </xf>
    <xf numFmtId="165" fontId="8" fillId="0" borderId="1" xfId="3" applyNumberFormat="1" applyFont="1" applyFill="1" applyBorder="1" applyAlignment="1" applyProtection="1">
      <alignment horizontal="center" vertical="center" wrapText="1"/>
    </xf>
    <xf numFmtId="0" fontId="8" fillId="0" borderId="2" xfId="1" applyFont="1" applyBorder="1" applyAlignment="1" applyProtection="1">
      <alignment vertical="center" wrapText="1"/>
    </xf>
    <xf numFmtId="0" fontId="4" fillId="0" borderId="13" xfId="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6" xfId="1" applyFont="1" applyBorder="1" applyAlignment="1" applyProtection="1">
      <alignment vertical="center" wrapText="1"/>
    </xf>
    <xf numFmtId="0" fontId="4" fillId="0" borderId="15" xfId="1" applyFont="1" applyFill="1" applyBorder="1" applyAlignment="1" applyProtection="1">
      <alignment horizontal="center" vertical="center" wrapText="1"/>
    </xf>
    <xf numFmtId="0" fontId="2" fillId="0" borderId="0" xfId="1" applyFont="1" applyProtection="1">
      <protection locked="0"/>
    </xf>
    <xf numFmtId="0" fontId="2" fillId="0" borderId="0" xfId="1" applyFont="1" applyAlignment="1" applyProtection="1">
      <alignment vertical="center" wrapText="1"/>
      <protection locked="0"/>
    </xf>
    <xf numFmtId="10" fontId="2" fillId="0" borderId="0" xfId="1" applyNumberFormat="1" applyFont="1" applyAlignment="1" applyProtection="1">
      <alignment vertical="center" wrapText="1"/>
      <protection locked="0"/>
    </xf>
    <xf numFmtId="0" fontId="4" fillId="0" borderId="0" xfId="2" applyFont="1" applyBorder="1" applyAlignment="1" applyProtection="1">
      <protection locked="0"/>
    </xf>
    <xf numFmtId="0" fontId="4" fillId="0" borderId="0" xfId="2" applyFont="1" applyAlignment="1" applyProtection="1">
      <protection locked="0"/>
    </xf>
    <xf numFmtId="0" fontId="3" fillId="2" borderId="8" xfId="2" applyFont="1" applyFill="1" applyBorder="1" applyAlignment="1" applyProtection="1">
      <alignment horizontal="center" vertical="center" wrapText="1"/>
      <protection locked="0"/>
    </xf>
    <xf numFmtId="49" fontId="3" fillId="2" borderId="9" xfId="2" applyNumberFormat="1" applyFont="1" applyFill="1" applyBorder="1" applyAlignment="1" applyProtection="1">
      <alignment horizontal="center" vertical="center" wrapText="1"/>
      <protection locked="0"/>
    </xf>
    <xf numFmtId="0" fontId="3" fillId="2" borderId="9" xfId="2" applyFont="1" applyFill="1" applyBorder="1" applyAlignment="1" applyProtection="1">
      <alignment horizontal="center" vertical="center" wrapText="1"/>
      <protection locked="0"/>
    </xf>
    <xf numFmtId="0" fontId="8" fillId="3" borderId="2" xfId="1" applyFont="1" applyFill="1" applyBorder="1" applyAlignment="1" applyProtection="1">
      <alignment horizontal="center" vertical="center" wrapText="1"/>
      <protection locked="0"/>
    </xf>
    <xf numFmtId="2" fontId="4" fillId="3" borderId="2" xfId="1" applyNumberFormat="1" applyFont="1" applyFill="1" applyBorder="1" applyAlignment="1" applyProtection="1">
      <alignment vertical="center" wrapText="1"/>
      <protection locked="0"/>
    </xf>
    <xf numFmtId="10" fontId="4" fillId="3" borderId="2" xfId="1" applyNumberFormat="1" applyFont="1" applyFill="1" applyBorder="1" applyAlignment="1" applyProtection="1">
      <alignment vertical="center" wrapText="1"/>
      <protection locked="0"/>
    </xf>
    <xf numFmtId="0" fontId="2" fillId="0" borderId="11" xfId="1" applyFont="1" applyBorder="1" applyAlignment="1" applyProtection="1">
      <alignment horizontal="center" vertical="center" wrapText="1"/>
      <protection locked="0"/>
    </xf>
    <xf numFmtId="0" fontId="2" fillId="0" borderId="12" xfId="1" applyFont="1" applyBorder="1" applyAlignment="1" applyProtection="1">
      <alignment horizontal="center" vertical="center" wrapText="1"/>
      <protection locked="0"/>
    </xf>
    <xf numFmtId="0" fontId="5" fillId="0" borderId="0" xfId="0" applyFont="1" applyBorder="1" applyAlignment="1" applyProtection="1">
      <alignment horizontal="center" vertical="center"/>
      <protection locked="0"/>
    </xf>
    <xf numFmtId="0" fontId="2" fillId="0" borderId="0" xfId="1" applyFont="1" applyBorder="1" applyAlignment="1" applyProtection="1">
      <alignment vertical="center" wrapText="1"/>
      <protection locked="0"/>
    </xf>
    <xf numFmtId="2" fontId="8" fillId="3" borderId="2" xfId="1" applyNumberFormat="1" applyFont="1" applyFill="1" applyBorder="1" applyAlignment="1" applyProtection="1">
      <alignment vertical="center" wrapText="1"/>
      <protection locked="0"/>
    </xf>
    <xf numFmtId="10" fontId="8" fillId="3" borderId="2" xfId="1" applyNumberFormat="1" applyFont="1" applyFill="1" applyBorder="1" applyAlignment="1" applyProtection="1">
      <alignment vertical="center" wrapText="1"/>
      <protection locked="0"/>
    </xf>
    <xf numFmtId="2" fontId="4" fillId="3" borderId="1" xfId="1" applyNumberFormat="1" applyFont="1" applyFill="1" applyBorder="1" applyAlignment="1" applyProtection="1">
      <alignment vertical="center" wrapText="1"/>
      <protection locked="0"/>
    </xf>
    <xf numFmtId="10" fontId="4" fillId="3" borderId="1" xfId="1" applyNumberFormat="1" applyFont="1" applyFill="1" applyBorder="1" applyAlignment="1" applyProtection="1">
      <alignment vertical="center" wrapText="1"/>
      <protection locked="0"/>
    </xf>
    <xf numFmtId="0" fontId="8" fillId="3" borderId="3" xfId="1" applyFont="1" applyFill="1" applyBorder="1" applyAlignment="1" applyProtection="1">
      <alignment horizontal="center" vertical="center" wrapText="1"/>
      <protection locked="0"/>
    </xf>
    <xf numFmtId="0" fontId="8" fillId="3" borderId="15" xfId="1" applyFont="1" applyFill="1" applyBorder="1" applyAlignment="1" applyProtection="1">
      <alignment horizontal="center" vertical="center" wrapText="1"/>
      <protection locked="0"/>
    </xf>
    <xf numFmtId="2" fontId="4" fillId="3" borderId="15" xfId="1" applyNumberFormat="1" applyFont="1" applyFill="1" applyBorder="1" applyAlignment="1" applyProtection="1">
      <alignment vertical="center" wrapText="1"/>
      <protection locked="0"/>
    </xf>
    <xf numFmtId="10" fontId="4" fillId="3" borderId="15" xfId="1" applyNumberFormat="1" applyFont="1" applyFill="1" applyBorder="1" applyAlignment="1" applyProtection="1">
      <alignment vertical="center" wrapText="1"/>
      <protection locked="0"/>
    </xf>
    <xf numFmtId="0" fontId="2" fillId="0" borderId="14" xfId="1" applyFont="1" applyBorder="1" applyAlignment="1" applyProtection="1">
      <alignment horizontal="center" vertical="center" wrapText="1"/>
      <protection locked="0"/>
    </xf>
    <xf numFmtId="0" fontId="2" fillId="0" borderId="17" xfId="1" applyFont="1" applyBorder="1" applyAlignment="1" applyProtection="1">
      <alignment horizontal="center" vertical="center" wrapText="1"/>
      <protection locked="0"/>
    </xf>
    <xf numFmtId="0" fontId="4" fillId="0" borderId="0" xfId="1" applyFont="1" applyBorder="1" applyAlignment="1" applyProtection="1">
      <alignment horizontal="center" vertical="center" wrapText="1"/>
      <protection locked="0"/>
    </xf>
    <xf numFmtId="0" fontId="4" fillId="0" borderId="0" xfId="1" applyFont="1" applyBorder="1" applyAlignment="1" applyProtection="1">
      <alignment vertical="center" wrapText="1"/>
      <protection locked="0"/>
    </xf>
    <xf numFmtId="165" fontId="8" fillId="0" borderId="0" xfId="3"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protection locked="0"/>
    </xf>
    <xf numFmtId="10" fontId="8" fillId="3" borderId="1" xfId="3" applyNumberFormat="1" applyFont="1" applyFill="1" applyBorder="1" applyAlignment="1" applyProtection="1">
      <alignment horizontal="center" vertical="center" wrapText="1"/>
      <protection locked="0"/>
    </xf>
    <xf numFmtId="2" fontId="10" fillId="3" borderId="1" xfId="4" applyNumberFormat="1" applyFont="1" applyFill="1" applyBorder="1" applyAlignment="1" applyProtection="1">
      <alignment vertical="center" wrapText="1"/>
      <protection locked="0"/>
    </xf>
    <xf numFmtId="0" fontId="10" fillId="0" borderId="0" xfId="4" applyFont="1" applyBorder="1" applyAlignment="1" applyProtection="1">
      <alignment vertical="center" wrapText="1"/>
      <protection locked="0"/>
    </xf>
    <xf numFmtId="0" fontId="2" fillId="0" borderId="0" xfId="1" applyFont="1" applyAlignment="1" applyProtection="1">
      <alignment vertical="center"/>
      <protection locked="0"/>
    </xf>
    <xf numFmtId="0" fontId="3" fillId="2" borderId="18" xfId="2" applyFont="1" applyFill="1" applyBorder="1" applyAlignment="1" applyProtection="1">
      <alignment horizontal="center" vertical="center" wrapText="1"/>
      <protection locked="0"/>
    </xf>
    <xf numFmtId="0" fontId="4" fillId="0" borderId="1" xfId="1" applyFont="1" applyBorder="1" applyAlignment="1" applyProtection="1">
      <alignment vertical="center" wrapText="1"/>
    </xf>
    <xf numFmtId="0" fontId="8" fillId="0" borderId="1" xfId="1" applyFont="1" applyBorder="1" applyAlignment="1" applyProtection="1">
      <alignment vertical="center" wrapText="1"/>
    </xf>
    <xf numFmtId="0" fontId="4" fillId="0" borderId="15" xfId="1" applyFont="1" applyBorder="1" applyAlignment="1" applyProtection="1">
      <alignment vertical="center" wrapText="1"/>
    </xf>
    <xf numFmtId="165" fontId="8" fillId="0" borderId="15" xfId="3" applyNumberFormat="1" applyFont="1" applyFill="1" applyBorder="1" applyAlignment="1" applyProtection="1">
      <alignment horizontal="center" vertical="center" wrapText="1"/>
    </xf>
    <xf numFmtId="4" fontId="4" fillId="0" borderId="10" xfId="2" applyNumberFormat="1" applyFont="1" applyBorder="1" applyAlignment="1">
      <alignment horizontal="center" vertical="center" wrapText="1"/>
    </xf>
    <xf numFmtId="4" fontId="4" fillId="3" borderId="17" xfId="2" applyNumberFormat="1" applyFont="1" applyFill="1" applyBorder="1" applyAlignment="1">
      <alignment horizontal="center" vertical="center"/>
    </xf>
    <xf numFmtId="4" fontId="4" fillId="0" borderId="12" xfId="1" applyNumberFormat="1" applyFont="1" applyBorder="1" applyAlignment="1" applyProtection="1">
      <alignment horizontal="center" vertical="center" wrapText="1"/>
    </xf>
    <xf numFmtId="4" fontId="8" fillId="0" borderId="12" xfId="1" applyNumberFormat="1" applyFont="1" applyBorder="1" applyAlignment="1" applyProtection="1">
      <alignment horizontal="center" vertical="center" wrapText="1"/>
    </xf>
    <xf numFmtId="4" fontId="4" fillId="0" borderId="17" xfId="1" applyNumberFormat="1" applyFont="1" applyBorder="1" applyAlignment="1" applyProtection="1">
      <alignment horizontal="center" vertical="center" wrapText="1"/>
    </xf>
    <xf numFmtId="4" fontId="4" fillId="0" borderId="1" xfId="1" applyNumberFormat="1" applyFont="1" applyBorder="1" applyAlignment="1" applyProtection="1">
      <alignment horizontal="center" vertical="center" wrapText="1"/>
    </xf>
    <xf numFmtId="4" fontId="8" fillId="0" borderId="1" xfId="1" applyNumberFormat="1" applyFont="1" applyBorder="1" applyAlignment="1" applyProtection="1">
      <alignment horizontal="center" vertical="center" wrapText="1"/>
    </xf>
    <xf numFmtId="4" fontId="4" fillId="0" borderId="15" xfId="1" applyNumberFormat="1" applyFont="1" applyBorder="1" applyAlignment="1" applyProtection="1">
      <alignment horizontal="center" vertical="center" wrapText="1"/>
    </xf>
    <xf numFmtId="4" fontId="2" fillId="0" borderId="12" xfId="1" applyNumberFormat="1" applyFont="1" applyBorder="1" applyAlignment="1" applyProtection="1">
      <alignment horizontal="center" vertical="center" wrapText="1"/>
      <protection locked="0"/>
    </xf>
    <xf numFmtId="4" fontId="2" fillId="0" borderId="17" xfId="1" applyNumberFormat="1"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2" fillId="0" borderId="0" xfId="1"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5" fillId="3" borderId="0" xfId="0" applyFont="1" applyFill="1" applyAlignment="1" applyProtection="1">
      <alignment horizontal="center" vertical="center"/>
      <protection locked="0"/>
    </xf>
    <xf numFmtId="10" fontId="15" fillId="4" borderId="0" xfId="0" applyNumberFormat="1" applyFont="1" applyFill="1" applyAlignment="1" applyProtection="1">
      <alignment horizontal="center" vertical="center"/>
      <protection locked="0"/>
    </xf>
    <xf numFmtId="0" fontId="16" fillId="0" borderId="1" xfId="0" applyFont="1" applyBorder="1" applyAlignment="1" applyProtection="1">
      <alignment horizontal="center" vertical="center" wrapText="1"/>
      <protection locked="0"/>
    </xf>
    <xf numFmtId="0" fontId="11" fillId="0" borderId="7" xfId="4" applyFont="1" applyFill="1" applyBorder="1" applyAlignment="1" applyProtection="1">
      <alignment horizontal="center" vertical="center" wrapText="1"/>
      <protection locked="0"/>
    </xf>
    <xf numFmtId="0" fontId="11" fillId="0" borderId="4" xfId="4"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13" fillId="0" borderId="4"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8" fillId="0" borderId="18" xfId="5" applyFont="1" applyBorder="1" applyAlignment="1">
      <alignment horizontal="center" vertical="center" wrapText="1"/>
    </xf>
    <xf numFmtId="0" fontId="8" fillId="0" borderId="9" xfId="5" applyFont="1" applyBorder="1" applyAlignment="1">
      <alignment horizontal="center" vertical="center" wrapText="1"/>
    </xf>
    <xf numFmtId="0" fontId="24" fillId="3" borderId="14" xfId="5" applyFont="1" applyFill="1" applyBorder="1" applyAlignment="1">
      <alignment horizontal="center" vertical="center" wrapText="1"/>
    </xf>
    <xf numFmtId="0" fontId="24" fillId="3" borderId="15" xfId="5" applyFont="1" applyFill="1" applyBorder="1" applyAlignment="1">
      <alignment horizontal="center" vertical="center" wrapText="1"/>
    </xf>
  </cellXfs>
  <cellStyles count="6">
    <cellStyle name="Milliers 2" xfId="3"/>
    <cellStyle name="Normal" xfId="0" builtinId="0"/>
    <cellStyle name="Normal 2" xfId="1"/>
    <cellStyle name="Normal 2 2" xfId="5"/>
    <cellStyle name="Normal 3" xfId="2"/>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L35"/>
  <sheetViews>
    <sheetView tabSelected="1" workbookViewId="0">
      <selection activeCell="N12" sqref="N12"/>
    </sheetView>
  </sheetViews>
  <sheetFormatPr baseColWidth="10" defaultColWidth="11.42578125" defaultRowHeight="12" x14ac:dyDescent="0.2"/>
  <cols>
    <col min="1" max="1" width="10.140625" style="29" customWidth="1"/>
    <col min="2" max="2" width="13.5703125" style="29" customWidth="1"/>
    <col min="3" max="3" width="52.85546875" style="29" customWidth="1"/>
    <col min="4" max="4" width="16.140625" style="29" bestFit="1" customWidth="1"/>
    <col min="5" max="5" width="15.28515625" style="29" customWidth="1"/>
    <col min="6" max="6" width="11.85546875" style="29" customWidth="1"/>
    <col min="7" max="7" width="15.28515625" style="29" customWidth="1"/>
    <col min="8" max="8" width="4.140625" style="29" customWidth="1"/>
    <col min="9" max="9" width="13.5703125" style="29" customWidth="1"/>
    <col min="10" max="10" width="5.140625" style="29" customWidth="1"/>
    <col min="11" max="11" width="26.42578125" style="29" customWidth="1"/>
    <col min="12" max="12" width="27.28515625" style="29" customWidth="1"/>
    <col min="13" max="16384" width="11.42578125" style="29"/>
  </cols>
  <sheetData>
    <row r="1" spans="1:12" ht="32.25" customHeight="1" x14ac:dyDescent="0.2">
      <c r="A1" s="78" t="s">
        <v>11</v>
      </c>
      <c r="B1" s="78"/>
      <c r="C1" s="78"/>
      <c r="D1" s="78"/>
      <c r="E1" s="78"/>
      <c r="F1" s="78"/>
      <c r="G1" s="78"/>
      <c r="H1" s="17"/>
    </row>
    <row r="2" spans="1:12" ht="21.75" customHeight="1" x14ac:dyDescent="0.2">
      <c r="A2" s="78" t="s">
        <v>37</v>
      </c>
      <c r="B2" s="78"/>
      <c r="C2" s="78"/>
      <c r="D2" s="78"/>
      <c r="E2" s="78"/>
      <c r="F2" s="78"/>
      <c r="G2" s="78"/>
      <c r="H2" s="17"/>
    </row>
    <row r="3" spans="1:12" ht="32.25" customHeight="1" x14ac:dyDescent="0.2">
      <c r="A3" s="79" t="s">
        <v>36</v>
      </c>
      <c r="B3" s="79"/>
      <c r="C3" s="79"/>
      <c r="D3" s="79"/>
      <c r="E3" s="79"/>
      <c r="F3" s="79"/>
      <c r="G3" s="79"/>
      <c r="H3" s="18"/>
      <c r="K3" s="30"/>
    </row>
    <row r="4" spans="1:12" s="32" customFormat="1" ht="26.25" customHeight="1" x14ac:dyDescent="0.2">
      <c r="A4" s="81" t="s">
        <v>28</v>
      </c>
      <c r="B4" s="81"/>
      <c r="C4" s="77"/>
      <c r="D4" s="4"/>
      <c r="E4" s="5"/>
      <c r="F4" s="18"/>
      <c r="G4" s="4"/>
      <c r="H4" s="4"/>
      <c r="I4" s="5"/>
      <c r="J4" s="18"/>
      <c r="K4" s="31"/>
    </row>
    <row r="5" spans="1:12" s="33" customFormat="1" ht="120" customHeight="1" x14ac:dyDescent="0.2">
      <c r="A5" s="84" t="s">
        <v>41</v>
      </c>
      <c r="B5" s="84"/>
      <c r="C5" s="84"/>
      <c r="D5" s="84"/>
      <c r="E5" s="84"/>
      <c r="F5" s="84"/>
      <c r="G5" s="84"/>
      <c r="H5" s="84"/>
      <c r="I5" s="84"/>
      <c r="J5" s="84"/>
      <c r="K5" s="84"/>
      <c r="L5" s="84"/>
    </row>
    <row r="6" spans="1:12" ht="13.5" customHeight="1" x14ac:dyDescent="0.2">
      <c r="A6" s="18"/>
      <c r="B6" s="18"/>
      <c r="C6" s="18"/>
      <c r="D6" s="18"/>
      <c r="E6" s="18"/>
      <c r="F6" s="18"/>
      <c r="G6" s="18"/>
      <c r="H6" s="18"/>
      <c r="K6" s="30"/>
    </row>
    <row r="7" spans="1:12" s="33" customFormat="1" ht="23.25" customHeight="1" x14ac:dyDescent="0.2">
      <c r="C7" s="82" t="s">
        <v>40</v>
      </c>
      <c r="D7" s="82"/>
      <c r="E7" s="82"/>
      <c r="F7" s="82"/>
      <c r="G7" s="82"/>
      <c r="H7" s="10"/>
      <c r="K7" s="83" t="s">
        <v>29</v>
      </c>
      <c r="L7" s="83"/>
    </row>
    <row r="8" spans="1:12" ht="12.75" thickBot="1" x14ac:dyDescent="0.25">
      <c r="A8" s="80"/>
      <c r="B8" s="80"/>
      <c r="C8" s="80"/>
      <c r="D8" s="80"/>
      <c r="E8" s="80"/>
      <c r="F8" s="80"/>
      <c r="G8" s="80"/>
      <c r="H8" s="80"/>
      <c r="I8" s="80"/>
      <c r="K8" s="30"/>
    </row>
    <row r="9" spans="1:12" ht="90" x14ac:dyDescent="0.2">
      <c r="A9" s="34" t="s">
        <v>0</v>
      </c>
      <c r="B9" s="35" t="s">
        <v>33</v>
      </c>
      <c r="C9" s="36" t="s">
        <v>7</v>
      </c>
      <c r="D9" s="36" t="s">
        <v>26</v>
      </c>
      <c r="E9" s="11" t="s">
        <v>42</v>
      </c>
      <c r="F9" s="11" t="s">
        <v>34</v>
      </c>
      <c r="G9" s="12" t="s">
        <v>35</v>
      </c>
      <c r="H9" s="30"/>
      <c r="I9" s="1" t="s">
        <v>32</v>
      </c>
      <c r="K9" s="13" t="s">
        <v>30</v>
      </c>
      <c r="L9" s="14" t="s">
        <v>31</v>
      </c>
    </row>
    <row r="10" spans="1:12" s="30" customFormat="1" ht="21.95" customHeight="1" x14ac:dyDescent="0.2">
      <c r="A10" s="20">
        <v>1</v>
      </c>
      <c r="B10" s="37"/>
      <c r="C10" s="21" t="s">
        <v>45</v>
      </c>
      <c r="D10" s="22" t="s">
        <v>39</v>
      </c>
      <c r="E10" s="38"/>
      <c r="F10" s="39"/>
      <c r="G10" s="69" t="str">
        <f t="shared" ref="G10:G26" si="0">IF(E10="","",ROUND((E10-(E10*F10)),2))</f>
        <v/>
      </c>
      <c r="I10" s="23">
        <v>1</v>
      </c>
      <c r="J10" s="29"/>
      <c r="K10" s="40"/>
      <c r="L10" s="41"/>
    </row>
    <row r="11" spans="1:12" s="30" customFormat="1" ht="21.95" customHeight="1" x14ac:dyDescent="0.2">
      <c r="A11" s="20">
        <v>2</v>
      </c>
      <c r="B11" s="37"/>
      <c r="C11" s="21" t="s">
        <v>12</v>
      </c>
      <c r="D11" s="22" t="s">
        <v>39</v>
      </c>
      <c r="E11" s="38"/>
      <c r="F11" s="39"/>
      <c r="G11" s="69" t="str">
        <f t="shared" si="0"/>
        <v/>
      </c>
      <c r="I11" s="23">
        <v>1</v>
      </c>
      <c r="J11" s="29"/>
      <c r="K11" s="40"/>
      <c r="L11" s="41"/>
    </row>
    <row r="12" spans="1:12" s="30" customFormat="1" ht="21.95" customHeight="1" x14ac:dyDescent="0.25">
      <c r="A12" s="20">
        <v>3</v>
      </c>
      <c r="B12" s="37"/>
      <c r="C12" s="21" t="s">
        <v>13</v>
      </c>
      <c r="D12" s="22" t="s">
        <v>39</v>
      </c>
      <c r="E12" s="38"/>
      <c r="F12" s="39"/>
      <c r="G12" s="69" t="str">
        <f t="shared" si="0"/>
        <v/>
      </c>
      <c r="I12" s="23">
        <v>1</v>
      </c>
      <c r="J12" s="42"/>
      <c r="K12" s="40"/>
      <c r="L12" s="41"/>
    </row>
    <row r="13" spans="1:12" s="30" customFormat="1" ht="21.95" customHeight="1" x14ac:dyDescent="0.25">
      <c r="A13" s="20" t="s">
        <v>1</v>
      </c>
      <c r="B13" s="37"/>
      <c r="C13" s="21" t="s">
        <v>20</v>
      </c>
      <c r="D13" s="22" t="s">
        <v>39</v>
      </c>
      <c r="E13" s="38"/>
      <c r="F13" s="39"/>
      <c r="G13" s="69" t="str">
        <f t="shared" si="0"/>
        <v/>
      </c>
      <c r="I13" s="23">
        <v>1</v>
      </c>
      <c r="J13" s="42"/>
      <c r="K13" s="40"/>
      <c r="L13" s="41"/>
    </row>
    <row r="14" spans="1:12" s="30" customFormat="1" ht="21.95" customHeight="1" x14ac:dyDescent="0.25">
      <c r="A14" s="20" t="s">
        <v>2</v>
      </c>
      <c r="B14" s="37"/>
      <c r="C14" s="21" t="s">
        <v>21</v>
      </c>
      <c r="D14" s="22" t="s">
        <v>39</v>
      </c>
      <c r="E14" s="38"/>
      <c r="F14" s="39"/>
      <c r="G14" s="69" t="str">
        <f t="shared" si="0"/>
        <v/>
      </c>
      <c r="I14" s="23">
        <v>1</v>
      </c>
      <c r="J14" s="42"/>
      <c r="K14" s="40"/>
      <c r="L14" s="41"/>
    </row>
    <row r="15" spans="1:12" s="30" customFormat="1" ht="21.95" customHeight="1" x14ac:dyDescent="0.25">
      <c r="A15" s="20" t="s">
        <v>23</v>
      </c>
      <c r="B15" s="37"/>
      <c r="C15" s="21" t="s">
        <v>22</v>
      </c>
      <c r="D15" s="22" t="s">
        <v>39</v>
      </c>
      <c r="E15" s="38"/>
      <c r="F15" s="39"/>
      <c r="G15" s="69" t="str">
        <f t="shared" si="0"/>
        <v/>
      </c>
      <c r="I15" s="23">
        <v>1</v>
      </c>
      <c r="J15" s="42"/>
      <c r="K15" s="40"/>
      <c r="L15" s="41"/>
    </row>
    <row r="16" spans="1:12" s="30" customFormat="1" ht="21.95" customHeight="1" x14ac:dyDescent="0.25">
      <c r="A16" s="20">
        <v>5</v>
      </c>
      <c r="B16" s="37"/>
      <c r="C16" s="21" t="s">
        <v>52</v>
      </c>
      <c r="D16" s="22" t="s">
        <v>39</v>
      </c>
      <c r="E16" s="38"/>
      <c r="F16" s="39"/>
      <c r="G16" s="69" t="str">
        <f t="shared" si="0"/>
        <v/>
      </c>
      <c r="I16" s="23">
        <v>1</v>
      </c>
      <c r="J16" s="43"/>
      <c r="K16" s="40"/>
      <c r="L16" s="41"/>
    </row>
    <row r="17" spans="1:12" s="30" customFormat="1" ht="30.75" customHeight="1" x14ac:dyDescent="0.25">
      <c r="A17" s="20">
        <v>6</v>
      </c>
      <c r="B17" s="37"/>
      <c r="C17" s="21" t="s">
        <v>53</v>
      </c>
      <c r="D17" s="22" t="s">
        <v>39</v>
      </c>
      <c r="E17" s="38"/>
      <c r="F17" s="39"/>
      <c r="G17" s="69" t="str">
        <f t="shared" si="0"/>
        <v/>
      </c>
      <c r="I17" s="23">
        <v>1</v>
      </c>
      <c r="J17" s="43"/>
      <c r="K17" s="40"/>
      <c r="L17" s="41"/>
    </row>
    <row r="18" spans="1:12" s="30" customFormat="1" ht="14.25" x14ac:dyDescent="0.25">
      <c r="A18" s="20">
        <v>7</v>
      </c>
      <c r="B18" s="37"/>
      <c r="C18" s="21" t="s">
        <v>54</v>
      </c>
      <c r="D18" s="22" t="s">
        <v>39</v>
      </c>
      <c r="E18" s="38"/>
      <c r="F18" s="39"/>
      <c r="G18" s="69" t="str">
        <f t="shared" si="0"/>
        <v/>
      </c>
      <c r="I18" s="23">
        <v>1</v>
      </c>
      <c r="J18" s="42"/>
      <c r="K18" s="40"/>
      <c r="L18" s="41"/>
    </row>
    <row r="19" spans="1:12" s="30" customFormat="1" ht="24" customHeight="1" x14ac:dyDescent="0.25">
      <c r="A19" s="20">
        <v>8</v>
      </c>
      <c r="B19" s="37"/>
      <c r="C19" s="21" t="s">
        <v>55</v>
      </c>
      <c r="D19" s="22" t="s">
        <v>39</v>
      </c>
      <c r="E19" s="44"/>
      <c r="F19" s="45"/>
      <c r="G19" s="70" t="str">
        <f t="shared" si="0"/>
        <v/>
      </c>
      <c r="I19" s="23">
        <v>1</v>
      </c>
      <c r="J19" s="42"/>
      <c r="K19" s="40"/>
      <c r="L19" s="41"/>
    </row>
    <row r="20" spans="1:12" s="30" customFormat="1" ht="14.25" x14ac:dyDescent="0.25">
      <c r="A20" s="20">
        <v>9</v>
      </c>
      <c r="B20" s="37"/>
      <c r="C20" s="21" t="s">
        <v>56</v>
      </c>
      <c r="D20" s="22" t="s">
        <v>39</v>
      </c>
      <c r="E20" s="38"/>
      <c r="F20" s="39"/>
      <c r="G20" s="69" t="str">
        <f t="shared" si="0"/>
        <v/>
      </c>
      <c r="I20" s="23">
        <v>1</v>
      </c>
      <c r="J20" s="42"/>
      <c r="K20" s="40"/>
      <c r="L20" s="41"/>
    </row>
    <row r="21" spans="1:12" s="30" customFormat="1" ht="21.95" customHeight="1" x14ac:dyDescent="0.25">
      <c r="A21" s="20" t="s">
        <v>3</v>
      </c>
      <c r="B21" s="37"/>
      <c r="C21" s="21" t="s">
        <v>46</v>
      </c>
      <c r="D21" s="22" t="s">
        <v>44</v>
      </c>
      <c r="E21" s="38"/>
      <c r="F21" s="39"/>
      <c r="G21" s="69" t="str">
        <f t="shared" si="0"/>
        <v/>
      </c>
      <c r="I21" s="23">
        <v>1</v>
      </c>
      <c r="J21" s="42"/>
      <c r="K21" s="40"/>
      <c r="L21" s="41"/>
    </row>
    <row r="22" spans="1:12" s="30" customFormat="1" ht="21.95" customHeight="1" x14ac:dyDescent="0.25">
      <c r="A22" s="20" t="s">
        <v>4</v>
      </c>
      <c r="B22" s="37"/>
      <c r="C22" s="24" t="s">
        <v>47</v>
      </c>
      <c r="D22" s="22" t="s">
        <v>44</v>
      </c>
      <c r="E22" s="44"/>
      <c r="F22" s="45"/>
      <c r="G22" s="70" t="str">
        <f t="shared" si="0"/>
        <v/>
      </c>
      <c r="I22" s="23">
        <v>1</v>
      </c>
      <c r="J22" s="42"/>
      <c r="K22" s="40"/>
      <c r="L22" s="41"/>
    </row>
    <row r="23" spans="1:12" s="30" customFormat="1" ht="21.95" customHeight="1" x14ac:dyDescent="0.25">
      <c r="A23" s="20" t="s">
        <v>5</v>
      </c>
      <c r="B23" s="37"/>
      <c r="C23" s="21" t="s">
        <v>48</v>
      </c>
      <c r="D23" s="22" t="s">
        <v>44</v>
      </c>
      <c r="E23" s="46"/>
      <c r="F23" s="47"/>
      <c r="G23" s="69" t="str">
        <f t="shared" si="0"/>
        <v/>
      </c>
      <c r="I23" s="23">
        <v>1</v>
      </c>
      <c r="J23" s="42"/>
      <c r="K23" s="40"/>
      <c r="L23" s="41"/>
    </row>
    <row r="24" spans="1:12" s="30" customFormat="1" ht="21.95" customHeight="1" x14ac:dyDescent="0.25">
      <c r="A24" s="25" t="s">
        <v>6</v>
      </c>
      <c r="B24" s="48"/>
      <c r="C24" s="21" t="s">
        <v>49</v>
      </c>
      <c r="D24" s="22" t="s">
        <v>44</v>
      </c>
      <c r="E24" s="46"/>
      <c r="F24" s="47"/>
      <c r="G24" s="69" t="str">
        <f t="shared" si="0"/>
        <v/>
      </c>
      <c r="I24" s="23">
        <v>1</v>
      </c>
      <c r="J24" s="43"/>
      <c r="K24" s="40"/>
      <c r="L24" s="41"/>
    </row>
    <row r="25" spans="1:12" s="30" customFormat="1" ht="21.95" customHeight="1" x14ac:dyDescent="0.25">
      <c r="A25" s="25" t="s">
        <v>24</v>
      </c>
      <c r="B25" s="48"/>
      <c r="C25" s="21" t="s">
        <v>50</v>
      </c>
      <c r="D25" s="22" t="s">
        <v>44</v>
      </c>
      <c r="E25" s="46"/>
      <c r="F25" s="47"/>
      <c r="G25" s="69" t="str">
        <f t="shared" si="0"/>
        <v/>
      </c>
      <c r="I25" s="23">
        <v>1</v>
      </c>
      <c r="J25" s="43"/>
      <c r="K25" s="40"/>
      <c r="L25" s="41"/>
    </row>
    <row r="26" spans="1:12" s="30" customFormat="1" ht="21.95" customHeight="1" thickBot="1" x14ac:dyDescent="0.3">
      <c r="A26" s="26" t="s">
        <v>25</v>
      </c>
      <c r="B26" s="49"/>
      <c r="C26" s="27" t="s">
        <v>51</v>
      </c>
      <c r="D26" s="28" t="s">
        <v>44</v>
      </c>
      <c r="E26" s="50"/>
      <c r="F26" s="51"/>
      <c r="G26" s="71" t="str">
        <f t="shared" si="0"/>
        <v/>
      </c>
      <c r="I26" s="23">
        <v>1</v>
      </c>
      <c r="J26" s="43"/>
      <c r="K26" s="52"/>
      <c r="L26" s="53"/>
    </row>
    <row r="27" spans="1:12" s="30" customFormat="1" ht="10.5" customHeight="1" x14ac:dyDescent="0.25">
      <c r="A27" s="54"/>
      <c r="B27" s="54"/>
      <c r="C27" s="55"/>
      <c r="D27" s="55"/>
      <c r="E27" s="55"/>
      <c r="F27" s="55"/>
      <c r="G27" s="55"/>
      <c r="H27" s="55"/>
      <c r="I27" s="56"/>
      <c r="J27" s="43"/>
    </row>
    <row r="28" spans="1:12" s="30" customFormat="1" ht="31.5" customHeight="1" x14ac:dyDescent="0.25">
      <c r="A28" s="57"/>
      <c r="B28" s="54"/>
      <c r="C28" s="55"/>
      <c r="D28" s="55"/>
      <c r="E28" s="3" t="s">
        <v>27</v>
      </c>
      <c r="F28" s="58"/>
      <c r="G28" s="55"/>
      <c r="H28" s="55"/>
      <c r="I28" s="56"/>
      <c r="J28" s="43"/>
    </row>
    <row r="30" spans="1:12" ht="26.25" customHeight="1" x14ac:dyDescent="0.2">
      <c r="A30" s="85" t="s">
        <v>10</v>
      </c>
      <c r="B30" s="86"/>
      <c r="C30" s="86"/>
      <c r="D30" s="86"/>
      <c r="E30" s="86"/>
      <c r="F30" s="86"/>
      <c r="G30" s="59"/>
      <c r="H30" s="60"/>
      <c r="I30" s="60"/>
      <c r="J30" s="60"/>
    </row>
    <row r="31" spans="1:12" s="2" customFormat="1" ht="12" customHeight="1" x14ac:dyDescent="0.2">
      <c r="A31" s="29"/>
      <c r="B31" s="29"/>
      <c r="C31" s="29"/>
      <c r="D31" s="29"/>
      <c r="E31" s="29"/>
      <c r="F31" s="29"/>
      <c r="G31" s="29"/>
      <c r="H31" s="29"/>
      <c r="I31" s="29"/>
      <c r="J31" s="29"/>
    </row>
    <row r="32" spans="1:12" s="2" customFormat="1" ht="30" customHeight="1" x14ac:dyDescent="0.2">
      <c r="A32" s="87" t="s">
        <v>8</v>
      </c>
      <c r="B32" s="88"/>
      <c r="C32" s="88"/>
      <c r="D32" s="88"/>
      <c r="E32" s="88"/>
      <c r="F32" s="89"/>
      <c r="G32" s="16"/>
      <c r="H32" s="6"/>
    </row>
    <row r="33" spans="1:8" s="2" customFormat="1" ht="18" customHeight="1" x14ac:dyDescent="0.2">
      <c r="A33" s="90" t="s">
        <v>43</v>
      </c>
      <c r="B33" s="90"/>
      <c r="C33" s="90"/>
      <c r="D33" s="90"/>
      <c r="E33" s="90"/>
      <c r="F33" s="90"/>
      <c r="G33" s="90"/>
      <c r="H33" s="7"/>
    </row>
    <row r="34" spans="1:8" s="2" customFormat="1" ht="30" customHeight="1" x14ac:dyDescent="0.2">
      <c r="A34" s="87" t="s">
        <v>9</v>
      </c>
      <c r="B34" s="88"/>
      <c r="C34" s="88"/>
      <c r="D34" s="88"/>
      <c r="E34" s="88"/>
      <c r="F34" s="89"/>
      <c r="G34" s="15"/>
      <c r="H34" s="8"/>
    </row>
    <row r="35" spans="1:8" s="2" customFormat="1" ht="39.950000000000003" customHeight="1" x14ac:dyDescent="0.2">
      <c r="A35" s="91" t="s">
        <v>38</v>
      </c>
      <c r="B35" s="91"/>
      <c r="C35" s="91"/>
      <c r="D35" s="91"/>
      <c r="E35" s="91"/>
      <c r="F35" s="91"/>
      <c r="G35" s="91"/>
      <c r="H35" s="9"/>
    </row>
  </sheetData>
  <sheetProtection algorithmName="SHA-512" hashValue="3VlVdezw4uxM6+jwaaIgGWMoY1UoVgQK7Ra90YB2+AfHdGzsAnOXRz5PLp47PeMRjlE0jgE78mxQBvtnjCNLkQ==" saltValue="G4//8th/AFLh8X8xBoW4ZQ==" spinCount="100000" sheet="1" objects="1" scenarios="1"/>
  <mergeCells count="13">
    <mergeCell ref="A34:F34"/>
    <mergeCell ref="A35:G35"/>
    <mergeCell ref="K7:L7"/>
    <mergeCell ref="A5:L5"/>
    <mergeCell ref="A30:F30"/>
    <mergeCell ref="A32:F32"/>
    <mergeCell ref="A33:G33"/>
    <mergeCell ref="A1:G1"/>
    <mergeCell ref="A2:G2"/>
    <mergeCell ref="A3:G3"/>
    <mergeCell ref="A8:I8"/>
    <mergeCell ref="A4:B4"/>
    <mergeCell ref="C7:G7"/>
  </mergeCells>
  <pageMargins left="0" right="0" top="0" bottom="0" header="0" footer="0"/>
  <pageSetup paperSize="9" scale="7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A1:E27"/>
  <sheetViews>
    <sheetView workbookViewId="0">
      <selection activeCell="J27" sqref="J27"/>
    </sheetView>
  </sheetViews>
  <sheetFormatPr baseColWidth="10" defaultColWidth="11.42578125" defaultRowHeight="12" x14ac:dyDescent="0.2"/>
  <cols>
    <col min="1" max="1" width="11.7109375" style="29" customWidth="1"/>
    <col min="2" max="2" width="52.85546875" style="29" customWidth="1"/>
    <col min="3" max="3" width="15.28515625" style="29" customWidth="1"/>
    <col min="4" max="4" width="13.5703125" style="29" customWidth="1"/>
    <col min="5" max="5" width="15.140625" style="29" customWidth="1"/>
    <col min="6" max="16384" width="11.42578125" style="29"/>
  </cols>
  <sheetData>
    <row r="1" spans="1:5" ht="32.25" customHeight="1" x14ac:dyDescent="0.2">
      <c r="A1" s="78"/>
      <c r="B1" s="78"/>
      <c r="C1" s="78"/>
    </row>
    <row r="2" spans="1:5" ht="21.75" customHeight="1" x14ac:dyDescent="0.2">
      <c r="A2" s="78" t="s">
        <v>11</v>
      </c>
      <c r="B2" s="78"/>
      <c r="C2" s="78"/>
      <c r="D2" s="78"/>
      <c r="E2" s="78"/>
    </row>
    <row r="3" spans="1:5" ht="32.25" customHeight="1" x14ac:dyDescent="0.2">
      <c r="A3" s="79"/>
      <c r="B3" s="79"/>
      <c r="C3" s="79"/>
    </row>
    <row r="4" spans="1:5" s="32" customFormat="1" ht="26.25" customHeight="1" x14ac:dyDescent="0.2">
      <c r="A4" s="19" t="s">
        <v>58</v>
      </c>
      <c r="B4" s="18"/>
      <c r="C4" s="4"/>
      <c r="D4" s="5"/>
    </row>
    <row r="5" spans="1:5" ht="13.5" customHeight="1" x14ac:dyDescent="0.2">
      <c r="A5" s="18"/>
      <c r="B5" s="18"/>
      <c r="C5" s="18"/>
    </row>
    <row r="6" spans="1:5" s="33" customFormat="1" ht="23.25" customHeight="1" x14ac:dyDescent="0.2">
      <c r="B6" s="82" t="s">
        <v>57</v>
      </c>
      <c r="C6" s="82"/>
      <c r="D6" s="82"/>
      <c r="E6" s="82"/>
    </row>
    <row r="7" spans="1:5" ht="12.75" thickBot="1" x14ac:dyDescent="0.25">
      <c r="A7" s="61"/>
      <c r="B7" s="61"/>
      <c r="C7" s="61"/>
      <c r="D7" s="61"/>
    </row>
    <row r="8" spans="1:5" ht="90" x14ac:dyDescent="0.2">
      <c r="A8" s="62" t="s">
        <v>0</v>
      </c>
      <c r="B8" s="36" t="s">
        <v>7</v>
      </c>
      <c r="C8" s="11" t="s">
        <v>35</v>
      </c>
      <c r="D8" s="11" t="s">
        <v>32</v>
      </c>
      <c r="E8" s="12" t="s">
        <v>59</v>
      </c>
    </row>
    <row r="9" spans="1:5" s="30" customFormat="1" ht="21.95" customHeight="1" x14ac:dyDescent="0.25">
      <c r="A9" s="20">
        <v>1</v>
      </c>
      <c r="B9" s="63" t="s">
        <v>45</v>
      </c>
      <c r="C9" s="72" t="str">
        <f>IF('LOT 14 - BPU'!G10="","",'LOT 14 - BPU'!G10)</f>
        <v/>
      </c>
      <c r="D9" s="23">
        <v>1</v>
      </c>
      <c r="E9" s="72" t="str">
        <f>IF(C9="","",C9*D9)</f>
        <v/>
      </c>
    </row>
    <row r="10" spans="1:5" s="30" customFormat="1" ht="21.95" customHeight="1" x14ac:dyDescent="0.25">
      <c r="A10" s="20">
        <v>2</v>
      </c>
      <c r="B10" s="63" t="s">
        <v>12</v>
      </c>
      <c r="C10" s="72" t="str">
        <f>IF('LOT 14 - BPU'!G11="","",'LOT 14 - BPU'!G11)</f>
        <v/>
      </c>
      <c r="D10" s="23">
        <v>1</v>
      </c>
      <c r="E10" s="75" t="str">
        <f t="shared" ref="E10:E25" si="0">IF(C10="","",C10*D10)</f>
        <v/>
      </c>
    </row>
    <row r="11" spans="1:5" s="30" customFormat="1" ht="21.95" customHeight="1" x14ac:dyDescent="0.25">
      <c r="A11" s="20">
        <v>3</v>
      </c>
      <c r="B11" s="63" t="s">
        <v>13</v>
      </c>
      <c r="C11" s="72" t="str">
        <f>IF('LOT 14 - BPU'!G12="","",'LOT 14 - BPU'!G12)</f>
        <v/>
      </c>
      <c r="D11" s="23">
        <v>1</v>
      </c>
      <c r="E11" s="75" t="str">
        <f t="shared" si="0"/>
        <v/>
      </c>
    </row>
    <row r="12" spans="1:5" s="30" customFormat="1" ht="21.95" customHeight="1" x14ac:dyDescent="0.25">
      <c r="A12" s="20" t="s">
        <v>1</v>
      </c>
      <c r="B12" s="63" t="s">
        <v>20</v>
      </c>
      <c r="C12" s="72" t="str">
        <f>IF('LOT 14 - BPU'!G13="","",'LOT 14 - BPU'!G13)</f>
        <v/>
      </c>
      <c r="D12" s="23">
        <v>1</v>
      </c>
      <c r="E12" s="75" t="str">
        <f t="shared" si="0"/>
        <v/>
      </c>
    </row>
    <row r="13" spans="1:5" s="30" customFormat="1" ht="21.95" customHeight="1" x14ac:dyDescent="0.25">
      <c r="A13" s="20" t="s">
        <v>2</v>
      </c>
      <c r="B13" s="63" t="s">
        <v>21</v>
      </c>
      <c r="C13" s="72" t="str">
        <f>IF('LOT 14 - BPU'!G14="","",'LOT 14 - BPU'!G14)</f>
        <v/>
      </c>
      <c r="D13" s="23">
        <v>1</v>
      </c>
      <c r="E13" s="75" t="str">
        <f t="shared" si="0"/>
        <v/>
      </c>
    </row>
    <row r="14" spans="1:5" s="30" customFormat="1" ht="21.95" customHeight="1" x14ac:dyDescent="0.25">
      <c r="A14" s="20" t="s">
        <v>23</v>
      </c>
      <c r="B14" s="63" t="s">
        <v>22</v>
      </c>
      <c r="C14" s="72" t="str">
        <f>IF('LOT 14 - BPU'!G15="","",'LOT 14 - BPU'!G15)</f>
        <v/>
      </c>
      <c r="D14" s="23">
        <v>1</v>
      </c>
      <c r="E14" s="75" t="str">
        <f t="shared" si="0"/>
        <v/>
      </c>
    </row>
    <row r="15" spans="1:5" s="30" customFormat="1" ht="21.95" customHeight="1" x14ac:dyDescent="0.25">
      <c r="A15" s="20">
        <v>5</v>
      </c>
      <c r="B15" s="63" t="s">
        <v>52</v>
      </c>
      <c r="C15" s="72" t="str">
        <f>IF('LOT 14 - BPU'!G16="","",'LOT 14 - BPU'!G16)</f>
        <v/>
      </c>
      <c r="D15" s="23">
        <v>1</v>
      </c>
      <c r="E15" s="75" t="str">
        <f t="shared" si="0"/>
        <v/>
      </c>
    </row>
    <row r="16" spans="1:5" s="30" customFormat="1" ht="30.75" customHeight="1" x14ac:dyDescent="0.25">
      <c r="A16" s="20">
        <v>6</v>
      </c>
      <c r="B16" s="63" t="s">
        <v>53</v>
      </c>
      <c r="C16" s="72" t="str">
        <f>IF('LOT 14 - BPU'!G17="","",'LOT 14 - BPU'!G17)</f>
        <v/>
      </c>
      <c r="D16" s="23">
        <v>1</v>
      </c>
      <c r="E16" s="75" t="str">
        <f t="shared" si="0"/>
        <v/>
      </c>
    </row>
    <row r="17" spans="1:5" s="30" customFormat="1" ht="14.25" x14ac:dyDescent="0.25">
      <c r="A17" s="20">
        <v>7</v>
      </c>
      <c r="B17" s="63" t="s">
        <v>54</v>
      </c>
      <c r="C17" s="72" t="str">
        <f>IF('LOT 14 - BPU'!G18="","",'LOT 14 - BPU'!G18)</f>
        <v/>
      </c>
      <c r="D17" s="23">
        <v>1</v>
      </c>
      <c r="E17" s="75" t="str">
        <f t="shared" si="0"/>
        <v/>
      </c>
    </row>
    <row r="18" spans="1:5" s="30" customFormat="1" ht="24" customHeight="1" x14ac:dyDescent="0.25">
      <c r="A18" s="20">
        <v>8</v>
      </c>
      <c r="B18" s="63" t="s">
        <v>55</v>
      </c>
      <c r="C18" s="73" t="str">
        <f>IF('LOT 14 - BPU'!G19="","",'LOT 14 - BPU'!G19)</f>
        <v/>
      </c>
      <c r="D18" s="23">
        <v>1</v>
      </c>
      <c r="E18" s="75" t="str">
        <f t="shared" si="0"/>
        <v/>
      </c>
    </row>
    <row r="19" spans="1:5" s="30" customFormat="1" ht="14.25" x14ac:dyDescent="0.25">
      <c r="A19" s="20">
        <v>9</v>
      </c>
      <c r="B19" s="63" t="s">
        <v>56</v>
      </c>
      <c r="C19" s="72" t="str">
        <f>IF('LOT 14 - BPU'!G20="","",'LOT 14 - BPU'!G20)</f>
        <v/>
      </c>
      <c r="D19" s="23">
        <v>1</v>
      </c>
      <c r="E19" s="75" t="str">
        <f t="shared" si="0"/>
        <v/>
      </c>
    </row>
    <row r="20" spans="1:5" s="30" customFormat="1" ht="21.95" customHeight="1" x14ac:dyDescent="0.25">
      <c r="A20" s="20" t="s">
        <v>3</v>
      </c>
      <c r="B20" s="63" t="s">
        <v>15</v>
      </c>
      <c r="C20" s="72" t="str">
        <f>IF('LOT 14 - BPU'!G21="","",'LOT 14 - BPU'!G21)</f>
        <v/>
      </c>
      <c r="D20" s="23">
        <v>1</v>
      </c>
      <c r="E20" s="75" t="str">
        <f t="shared" si="0"/>
        <v/>
      </c>
    </row>
    <row r="21" spans="1:5" s="30" customFormat="1" ht="21.95" customHeight="1" x14ac:dyDescent="0.25">
      <c r="A21" s="20" t="s">
        <v>4</v>
      </c>
      <c r="B21" s="64" t="s">
        <v>16</v>
      </c>
      <c r="C21" s="73" t="str">
        <f>IF('LOT 14 - BPU'!G22="","",'LOT 14 - BPU'!G22)</f>
        <v/>
      </c>
      <c r="D21" s="23">
        <v>1</v>
      </c>
      <c r="E21" s="75" t="str">
        <f t="shared" si="0"/>
        <v/>
      </c>
    </row>
    <row r="22" spans="1:5" s="30" customFormat="1" ht="21.95" customHeight="1" x14ac:dyDescent="0.25">
      <c r="A22" s="20" t="s">
        <v>5</v>
      </c>
      <c r="B22" s="63" t="s">
        <v>17</v>
      </c>
      <c r="C22" s="72" t="str">
        <f>IF('LOT 14 - BPU'!G23="","",'LOT 14 - BPU'!G23)</f>
        <v/>
      </c>
      <c r="D22" s="23">
        <v>1</v>
      </c>
      <c r="E22" s="75" t="str">
        <f t="shared" si="0"/>
        <v/>
      </c>
    </row>
    <row r="23" spans="1:5" s="30" customFormat="1" ht="21.95" customHeight="1" x14ac:dyDescent="0.25">
      <c r="A23" s="20" t="s">
        <v>6</v>
      </c>
      <c r="B23" s="63" t="s">
        <v>18</v>
      </c>
      <c r="C23" s="72" t="str">
        <f>IF('LOT 14 - BPU'!G24="","",'LOT 14 - BPU'!G24)</f>
        <v/>
      </c>
      <c r="D23" s="23">
        <v>1</v>
      </c>
      <c r="E23" s="75" t="str">
        <f t="shared" si="0"/>
        <v/>
      </c>
    </row>
    <row r="24" spans="1:5" s="30" customFormat="1" ht="21.95" customHeight="1" x14ac:dyDescent="0.25">
      <c r="A24" s="20" t="s">
        <v>24</v>
      </c>
      <c r="B24" s="63" t="s">
        <v>14</v>
      </c>
      <c r="C24" s="72" t="str">
        <f>IF('LOT 14 - BPU'!G25="","",'LOT 14 - BPU'!G25)</f>
        <v/>
      </c>
      <c r="D24" s="23">
        <v>1</v>
      </c>
      <c r="E24" s="75" t="str">
        <f t="shared" si="0"/>
        <v/>
      </c>
    </row>
    <row r="25" spans="1:5" s="30" customFormat="1" ht="21.95" customHeight="1" thickBot="1" x14ac:dyDescent="0.3">
      <c r="A25" s="26" t="s">
        <v>25</v>
      </c>
      <c r="B25" s="65" t="s">
        <v>19</v>
      </c>
      <c r="C25" s="74" t="str">
        <f>IF('LOT 14 - BPU'!G26="","",'LOT 14 - BPU'!G26)</f>
        <v/>
      </c>
      <c r="D25" s="66">
        <v>1</v>
      </c>
      <c r="E25" s="76" t="str">
        <f t="shared" si="0"/>
        <v/>
      </c>
    </row>
    <row r="26" spans="1:5" s="30" customFormat="1" ht="21" customHeight="1" x14ac:dyDescent="0.25">
      <c r="A26" s="54"/>
      <c r="B26" s="55"/>
      <c r="C26" s="92" t="s">
        <v>60</v>
      </c>
      <c r="D26" s="93"/>
      <c r="E26" s="67">
        <f>SUM(E9:E25)</f>
        <v>0</v>
      </c>
    </row>
    <row r="27" spans="1:5" ht="45" customHeight="1" thickBot="1" x14ac:dyDescent="0.25">
      <c r="C27" s="94" t="s">
        <v>61</v>
      </c>
      <c r="D27" s="95"/>
      <c r="E27" s="68">
        <f>E26*1.2</f>
        <v>0</v>
      </c>
    </row>
  </sheetData>
  <sheetProtection algorithmName="SHA-512" hashValue="AKo+IMx7l1g6fm31F1CKGlj+0ZiPjUfNuNTWLDqm09+hM1D4iq5dlaEjT38zR7XNiHNQc1nGRmeYhiQv4U7Ecg==" saltValue="fO6EIl2t1Hfakz6v+WuXug==" spinCount="100000" sheet="1" objects="1" scenarios="1"/>
  <mergeCells count="6">
    <mergeCell ref="B6:E6"/>
    <mergeCell ref="A2:E2"/>
    <mergeCell ref="C26:D26"/>
    <mergeCell ref="C27:D27"/>
    <mergeCell ref="A1:C1"/>
    <mergeCell ref="A3:C3"/>
  </mergeCells>
  <pageMargins left="0" right="0" top="0" bottom="0" header="0" footer="0"/>
  <pageSetup paperSize="9" scale="78" orientation="portrait" r:id="rId1"/>
  <headerFooter alignWithMargins="0"/>
  <ignoredErrors>
    <ignoredError sqref="E9:E25 E27" unlocked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 14 - BPU</vt:lpstr>
      <vt:lpstr>DQE</vt:lpstr>
      <vt:lpstr>DQE!Zone_d_impression</vt:lpstr>
      <vt:lpstr>'LOT 14 - BPU'!Zone_d_impression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2026-03-20T08:20:18Z</dcterms:created>
  <dcterms:modified xsi:type="dcterms:W3CDTF">2026-08-13T11:34:26Z</dcterms:modified>
</cp:coreProperties>
</file>